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jpfgojp.sharepoint.com/sites/kc_1/Document/例外アクセス権/調達関連/3.役務/接遇業務委託業者入札/2026/2026 AW/"/>
    </mc:Choice>
  </mc:AlternateContent>
  <xr:revisionPtr revIDLastSave="151" documentId="8_{CEEC592E-B6F8-4FDC-A32B-99CF3BD410A6}" xr6:coauthVersionLast="47" xr6:coauthVersionMax="47" xr10:uidLastSave="{8A81E7C0-ED46-4752-BCD8-EEA16DF59A46}"/>
  <bookViews>
    <workbookView xWindow="-120" yWindow="-120" windowWidth="29040" windowHeight="15720" xr2:uid="{00000000-000D-0000-FFFF-FFFF00000000}"/>
  </bookViews>
  <sheets>
    <sheet name="Table 1" sheetId="1" r:id="rId1"/>
  </sheets>
  <definedNames>
    <definedName name="_xlnm.Print_Area" localSheetId="0">'Table 1'!$A$1:$K$34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3" i="1"/>
  <c r="J20" i="1" l="1"/>
  <c r="J7" i="1"/>
  <c r="J8" i="1"/>
  <c r="J21" i="1"/>
  <c r="J22" i="1"/>
  <c r="J23" i="1"/>
  <c r="J24" i="1"/>
  <c r="J25" i="1"/>
  <c r="J11" i="1"/>
  <c r="J12" i="1"/>
  <c r="J15" i="1"/>
  <c r="J16" i="1"/>
  <c r="J26" i="1"/>
  <c r="J9" i="1"/>
  <c r="J27" i="1"/>
  <c r="J13" i="1"/>
  <c r="J14" i="1"/>
  <c r="J17" i="1"/>
  <c r="J18" i="1"/>
  <c r="J10" i="1"/>
  <c r="J28" i="1"/>
  <c r="J19" i="1"/>
  <c r="J6" i="1"/>
  <c r="J29" i="1" l="1"/>
  <c r="J30" i="1" l="1"/>
  <c r="J31" i="1" s="1"/>
  <c r="E30" i="1"/>
</calcChain>
</file>

<file path=xl/sharedStrings.xml><?xml version="1.0" encoding="utf-8"?>
<sst xmlns="http://schemas.openxmlformats.org/spreadsheetml/2006/main" count="124" uniqueCount="47">
  <si>
    <t>数量</t>
  </si>
  <si>
    <t>備考</t>
    <phoneticPr fontId="1"/>
  </si>
  <si>
    <t>×</t>
  </si>
  <si>
    <t>=</t>
    <phoneticPr fontId="1"/>
  </si>
  <si>
    <t>大阪城／拝観料</t>
  </si>
  <si>
    <t>実人数に基づき精算</t>
    <rPh sb="0" eb="1">
      <t>ジツ</t>
    </rPh>
    <rPh sb="1" eb="3">
      <t>ニンズウ</t>
    </rPh>
    <rPh sb="4" eb="5">
      <t>モト</t>
    </rPh>
    <rPh sb="7" eb="9">
      <t>セイサン</t>
    </rPh>
    <phoneticPr fontId="1"/>
  </si>
  <si>
    <t>英語通訳ガイド</t>
  </si>
  <si>
    <t>新幹線代／新大阪⇒広島駅（のぞみ６１号）</t>
  </si>
  <si>
    <t>広島市文化交流会館内リバーズガーデン／ビュッフェランチ</t>
  </si>
  <si>
    <t>平和記念資料館／資料館入館料</t>
  </si>
  <si>
    <t>宮島フェリー／宮島口⇔宮島</t>
  </si>
  <si>
    <t>宮島訪問税</t>
  </si>
  <si>
    <t>宿泊／広島（シングル（1名1室）・1泊2食付）</t>
    <phoneticPr fontId="1"/>
  </si>
  <si>
    <t>英語通訳ガイド（スルーエスコート）</t>
  </si>
  <si>
    <t>新大阪～広島宿泊</t>
  </si>
  <si>
    <t>広島駅～ホテルチェックインまで</t>
  </si>
  <si>
    <t>厳島神社／昇殿料</t>
  </si>
  <si>
    <t>新幹線代／広島駅⇒京都駅（のぞみ36号）</t>
  </si>
  <si>
    <t>宿泊代／京都（ツイン（2名1室利用）・1泊朝食付）</t>
    <phoneticPr fontId="1"/>
  </si>
  <si>
    <t>宿泊代／京都（シングル（1名1室利用）・1泊朝食付）</t>
    <phoneticPr fontId="1"/>
  </si>
  <si>
    <t>ホテル～京都駅</t>
  </si>
  <si>
    <t>ホテル～広島駅</t>
  </si>
  <si>
    <t>金閣寺/拝観料</t>
  </si>
  <si>
    <t>ホテル～下鴨神社</t>
  </si>
  <si>
    <t>運営管理費（％）</t>
    <rPh sb="0" eb="5">
      <t>ウンエイカンリヒ</t>
    </rPh>
    <phoneticPr fontId="1"/>
  </si>
  <si>
    <t>業務名、経費項目等</t>
    <phoneticPr fontId="1"/>
  </si>
  <si>
    <t>金額（税抜）</t>
    <rPh sb="0" eb="2">
      <t>キンガク</t>
    </rPh>
    <rPh sb="3" eb="5">
      <t>ゼイヌ</t>
    </rPh>
    <phoneticPr fontId="1"/>
  </si>
  <si>
    <t>単価（税抜）</t>
    <rPh sb="0" eb="2">
      <t>タンカ</t>
    </rPh>
    <rPh sb="3" eb="5">
      <t>ゼイヌ</t>
    </rPh>
    <phoneticPr fontId="1"/>
  </si>
  <si>
    <t>バス借上料／広島駅⇒広島市内⇒宮島口</t>
    <phoneticPr fontId="1"/>
  </si>
  <si>
    <t>バス借上料／関西国際センター⇒大阪市内⇒関西国際センター</t>
    <phoneticPr fontId="1"/>
  </si>
  <si>
    <t>バス借上料／関西国際センター⇒新大阪駅</t>
    <phoneticPr fontId="1"/>
  </si>
  <si>
    <t>実費精算</t>
    <rPh sb="0" eb="2">
      <t>ジッピ</t>
    </rPh>
    <rPh sb="2" eb="4">
      <t>セイサン</t>
    </rPh>
    <phoneticPr fontId="1"/>
  </si>
  <si>
    <t>宿泊／広島（和室（定員利用）・1泊2食付）</t>
    <phoneticPr fontId="1"/>
  </si>
  <si>
    <t>バス借上料／宮島口⇒広島駅</t>
    <phoneticPr fontId="1"/>
  </si>
  <si>
    <t>バス借上料／ホテル⇒京都市内⇒関西国際センター</t>
    <phoneticPr fontId="1"/>
  </si>
  <si>
    <t>実費精算</t>
    <rPh sb="0" eb="4">
      <t>ジッピセイサン</t>
    </rPh>
    <phoneticPr fontId="1"/>
  </si>
  <si>
    <t>小計</t>
    <rPh sb="0" eb="2">
      <t>ショウケイ</t>
    </rPh>
    <phoneticPr fontId="1"/>
  </si>
  <si>
    <t>合計</t>
    <phoneticPr fontId="1"/>
  </si>
  <si>
    <t>58名×2泊</t>
    <rPh sb="2" eb="3">
      <t>メイ</t>
    </rPh>
    <rPh sb="5" eb="6">
      <t>ハク</t>
    </rPh>
    <phoneticPr fontId="1"/>
  </si>
  <si>
    <t>3名×2泊</t>
    <rPh sb="1" eb="2">
      <t>メイ</t>
    </rPh>
    <rPh sb="4" eb="5">
      <t>ハク</t>
    </rPh>
    <phoneticPr fontId="1"/>
  </si>
  <si>
    <t>入札金額内訳書</t>
    <phoneticPr fontId="1"/>
  </si>
  <si>
    <t>*1  黄色セルに見積金額（税抜）の入力をお願いします。</t>
    <rPh sb="4" eb="6">
      <t>キイロ</t>
    </rPh>
    <rPh sb="9" eb="13">
      <t>ミツモリキンガク</t>
    </rPh>
    <rPh sb="14" eb="16">
      <t>ゼイヌ</t>
    </rPh>
    <rPh sb="18" eb="20">
      <t>ニュウリョク</t>
    </rPh>
    <rPh sb="22" eb="23">
      <t>ネガ</t>
    </rPh>
    <phoneticPr fontId="1"/>
  </si>
  <si>
    <t>【注意事項】</t>
    <rPh sb="1" eb="5">
      <t>チュウイジコウ</t>
    </rPh>
    <phoneticPr fontId="1"/>
  </si>
  <si>
    <t>*2  新幹線代、各種入場料等は実費精算とします（灰色セル箇所）。実費精算の項目については、入札金額内訳書に昨年度の実績額を入力していますので金額の入力は不要です。</t>
    <rPh sb="4" eb="7">
      <t>シンカンセン</t>
    </rPh>
    <rPh sb="7" eb="8">
      <t>ダイ</t>
    </rPh>
    <rPh sb="9" eb="11">
      <t>カクシュ</t>
    </rPh>
    <rPh sb="11" eb="14">
      <t>ニュウジョウリョウ</t>
    </rPh>
    <rPh sb="14" eb="15">
      <t>ラ</t>
    </rPh>
    <rPh sb="16" eb="18">
      <t>ジッピ</t>
    </rPh>
    <rPh sb="18" eb="20">
      <t>セイサン</t>
    </rPh>
    <rPh sb="25" eb="27">
      <t>ハイイロ</t>
    </rPh>
    <rPh sb="29" eb="31">
      <t>カショ</t>
    </rPh>
    <rPh sb="33" eb="35">
      <t>ジッピ</t>
    </rPh>
    <rPh sb="35" eb="37">
      <t>セイサン</t>
    </rPh>
    <rPh sb="38" eb="40">
      <t>コウモク</t>
    </rPh>
    <rPh sb="46" eb="48">
      <t>ニュウサツ</t>
    </rPh>
    <rPh sb="48" eb="50">
      <t>キンガク</t>
    </rPh>
    <rPh sb="50" eb="53">
      <t>ウチワケショ</t>
    </rPh>
    <rPh sb="54" eb="57">
      <t>サクネンド</t>
    </rPh>
    <rPh sb="58" eb="60">
      <t>ジッセキ</t>
    </rPh>
    <rPh sb="60" eb="61">
      <t>ガク</t>
    </rPh>
    <rPh sb="62" eb="64">
      <t>ニュウリョク</t>
    </rPh>
    <rPh sb="71" eb="73">
      <t>キンガク</t>
    </rPh>
    <rPh sb="74" eb="76">
      <t>ニュウリョク</t>
    </rPh>
    <rPh sb="77" eb="79">
      <t>フヨウ</t>
    </rPh>
    <phoneticPr fontId="1"/>
  </si>
  <si>
    <t>台</t>
    <rPh sb="0" eb="1">
      <t>ダイ</t>
    </rPh>
    <phoneticPr fontId="1"/>
  </si>
  <si>
    <t>人</t>
    <rPh sb="0" eb="1">
      <t>ニン</t>
    </rPh>
    <phoneticPr fontId="1"/>
  </si>
  <si>
    <t>人・泊</t>
    <rPh sb="0" eb="1">
      <t>ニン</t>
    </rPh>
    <rPh sb="2" eb="3">
      <t>ハク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</si>
</sst>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font>
      <sz val="10"/>
      <color rgb="FF000000"/>
      <name val="Times New Roman"/>
      <charset val="204"/>
    </font>
    <font>
      <sz val="6"/>
      <name val="ＭＳ Ｐゴシック"/>
      <family val="3"/>
      <charset val="128"/>
    </font>
    <font>
      <sz val="9"/>
      <name val="Meiryo UI"/>
      <family val="3"/>
      <charset val="128"/>
    </font>
    <font>
      <sz val="9"/>
      <color rgb="FF000000"/>
      <name val="Meiryo UI"/>
      <family val="3"/>
      <charset val="128"/>
    </font>
    <font>
      <u/>
      <sz val="9"/>
      <name val="Meiryo UI"/>
      <family val="3"/>
      <charset val="128"/>
    </font>
    <font>
      <sz val="8"/>
      <color rgb="FF000000"/>
      <name val="Meiryo UI"/>
      <family val="3"/>
      <charset val="128"/>
    </font>
    <font>
      <sz val="8"/>
      <name val="Meiryo UI"/>
      <family val="3"/>
      <charset val="128"/>
    </font>
    <font>
      <b/>
      <sz val="9"/>
      <name val="Meiryo UI"/>
      <family val="3"/>
      <charset val="128"/>
    </font>
    <font>
      <b/>
      <sz val="11"/>
      <color rgb="FF000000"/>
      <name val="Meiryo UI"/>
      <family val="3"/>
      <charset val="128"/>
    </font>
    <font>
      <b/>
      <sz val="12"/>
      <color rgb="FF000000"/>
      <name val="Meiryo UI"/>
      <family val="3"/>
      <charset val="128"/>
    </font>
  </fonts>
  <fills count="5">
    <fill>
      <patternFill patternType="none"/>
    </fill>
    <fill>
      <patternFill patternType="gray125"/>
    </fill>
    <fill>
      <patternFill patternType="solid">
        <fgColor rgb="FFC6DFB3"/>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48">
    <xf numFmtId="0" fontId="0" fillId="0" borderId="0" xfId="0" applyAlignment="1">
      <alignment horizontal="left" vertical="top"/>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horizontal="left" vertical="top"/>
    </xf>
    <xf numFmtId="0" fontId="2" fillId="0" borderId="1" xfId="0" applyFont="1" applyBorder="1" applyAlignment="1">
      <alignment horizontal="center" vertical="top" wrapText="1"/>
    </xf>
    <xf numFmtId="0" fontId="3" fillId="0" borderId="1" xfId="0" applyFont="1" applyBorder="1" applyAlignment="1">
      <alignment horizontal="left" wrapText="1"/>
    </xf>
    <xf numFmtId="0" fontId="3" fillId="0" borderId="0" xfId="0" applyFont="1" applyAlignment="1">
      <alignment horizontal="left" wrapText="1"/>
    </xf>
    <xf numFmtId="0" fontId="2" fillId="0" borderId="1" xfId="0" applyFont="1" applyBorder="1" applyAlignment="1">
      <alignment horizontal="left" vertical="top" wrapText="1"/>
    </xf>
    <xf numFmtId="0" fontId="3" fillId="0" borderId="2" xfId="0" applyFont="1" applyBorder="1" applyAlignment="1">
      <alignment horizontal="left" wrapText="1"/>
    </xf>
    <xf numFmtId="0" fontId="3" fillId="0" borderId="4" xfId="0" applyFont="1" applyBorder="1" applyAlignment="1">
      <alignment horizontal="left" wrapText="1"/>
    </xf>
    <xf numFmtId="0" fontId="2" fillId="2" borderId="3" xfId="0" applyFont="1" applyFill="1" applyBorder="1" applyAlignment="1">
      <alignment horizontal="left" vertical="top" wrapText="1" indent="2"/>
    </xf>
    <xf numFmtId="0" fontId="3" fillId="0" borderId="0" xfId="0" applyFont="1" applyAlignment="1">
      <alignment horizontal="right" vertical="top"/>
    </xf>
    <xf numFmtId="0" fontId="3" fillId="0" borderId="13" xfId="0" applyFont="1" applyBorder="1" applyAlignment="1">
      <alignment horizontal="left" wrapText="1"/>
    </xf>
    <xf numFmtId="0" fontId="3" fillId="0" borderId="12" xfId="0" applyFont="1" applyBorder="1" applyAlignment="1">
      <alignment horizontal="left" wrapText="1"/>
    </xf>
    <xf numFmtId="0" fontId="5" fillId="0" borderId="1" xfId="0" applyFont="1" applyBorder="1" applyAlignment="1">
      <alignment horizontal="left" wrapText="1"/>
    </xf>
    <xf numFmtId="0" fontId="6" fillId="0" borderId="1" xfId="0" applyFont="1" applyBorder="1" applyAlignment="1">
      <alignment horizontal="left" vertical="top" wrapText="1"/>
    </xf>
    <xf numFmtId="1" fontId="3" fillId="0" borderId="2" xfId="0" applyNumberFormat="1" applyFont="1" applyBorder="1" applyAlignment="1">
      <alignment horizontal="center" vertical="top" shrinkToFit="1"/>
    </xf>
    <xf numFmtId="38" fontId="3" fillId="0" borderId="2" xfId="0" applyNumberFormat="1" applyFont="1" applyBorder="1" applyAlignment="1">
      <alignment horizontal="right" vertical="top" shrinkToFit="1"/>
    </xf>
    <xf numFmtId="176" fontId="3" fillId="0" borderId="2" xfId="0" applyNumberFormat="1" applyFont="1" applyBorder="1" applyAlignment="1">
      <alignment horizontal="right" vertical="top" shrinkToFit="1"/>
    </xf>
    <xf numFmtId="0" fontId="3" fillId="2" borderId="4" xfId="0" applyFont="1" applyFill="1" applyBorder="1" applyAlignment="1">
      <alignment horizontal="left" wrapText="1"/>
    </xf>
    <xf numFmtId="38" fontId="2" fillId="2" borderId="3" xfId="0" applyNumberFormat="1" applyFont="1" applyFill="1" applyBorder="1" applyAlignment="1">
      <alignment vertical="top" wrapText="1"/>
    </xf>
    <xf numFmtId="38" fontId="7" fillId="2" borderId="3" xfId="0" applyNumberFormat="1" applyFont="1" applyFill="1" applyBorder="1" applyAlignment="1">
      <alignment vertical="top" wrapText="1"/>
    </xf>
    <xf numFmtId="176" fontId="3" fillId="0" borderId="1" xfId="0" applyNumberFormat="1" applyFont="1" applyBorder="1" applyAlignment="1">
      <alignment horizontal="center" vertical="top" shrinkToFit="1"/>
    </xf>
    <xf numFmtId="0" fontId="2" fillId="0" borderId="0" xfId="0" applyFont="1" applyAlignment="1">
      <alignment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wrapText="1"/>
    </xf>
    <xf numFmtId="0" fontId="2" fillId="2" borderId="3" xfId="0" applyFont="1" applyFill="1" applyBorder="1" applyAlignment="1">
      <alignment horizontal="left" vertical="top" wrapText="1" indent="2"/>
    </xf>
    <xf numFmtId="0" fontId="8" fillId="0" borderId="0" xfId="0" applyFont="1" applyAlignment="1">
      <alignment horizontal="left" vertical="top"/>
    </xf>
    <xf numFmtId="3" fontId="3" fillId="3" borderId="1" xfId="0" applyNumberFormat="1" applyFont="1" applyFill="1" applyBorder="1" applyAlignment="1">
      <alignment horizontal="center" vertical="top" shrinkToFit="1"/>
    </xf>
    <xf numFmtId="56" fontId="3" fillId="0" borderId="4" xfId="0" applyNumberFormat="1" applyFont="1" applyBorder="1" applyAlignment="1">
      <alignment horizontal="left" wrapText="1"/>
    </xf>
    <xf numFmtId="3" fontId="3" fillId="4" borderId="1" xfId="0" applyNumberFormat="1" applyFont="1" applyFill="1" applyBorder="1" applyAlignment="1">
      <alignment horizontal="center" vertical="top" shrinkToFit="1"/>
    </xf>
    <xf numFmtId="38" fontId="3" fillId="4" borderId="2" xfId="0" applyNumberFormat="1" applyFont="1" applyFill="1" applyBorder="1" applyAlignment="1">
      <alignment horizontal="right" vertical="top" shrinkToFit="1"/>
    </xf>
    <xf numFmtId="0" fontId="9" fillId="0" borderId="0" xfId="0" applyFont="1" applyAlignment="1">
      <alignment horizontal="left" vertical="top"/>
    </xf>
    <xf numFmtId="0" fontId="4" fillId="2" borderId="2" xfId="0" applyFont="1" applyFill="1" applyBorder="1" applyAlignment="1">
      <alignment horizontal="left" vertical="top" wrapText="1" indent="2"/>
    </xf>
    <xf numFmtId="0" fontId="2" fillId="2" borderId="3" xfId="0" applyFont="1" applyFill="1" applyBorder="1" applyAlignment="1">
      <alignment horizontal="left" vertical="top" wrapText="1" indent="2"/>
    </xf>
    <xf numFmtId="1" fontId="3" fillId="0" borderId="4" xfId="0" applyNumberFormat="1" applyFont="1" applyBorder="1" applyAlignment="1">
      <alignment horizontal="center" vertical="top" shrinkToFi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9" fontId="3" fillId="3" borderId="2" xfId="0" applyNumberFormat="1" applyFont="1" applyFill="1" applyBorder="1" applyAlignment="1">
      <alignment horizontal="center" vertical="top" shrinkToFit="1"/>
    </xf>
    <xf numFmtId="9" fontId="3" fillId="3" borderId="4" xfId="0" applyNumberFormat="1" applyFont="1" applyFill="1" applyBorder="1" applyAlignment="1">
      <alignment horizontal="center" vertical="top"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4"/>
  <sheetViews>
    <sheetView tabSelected="1" view="pageLayout" zoomScaleNormal="130" workbookViewId="0">
      <selection activeCell="F21" sqref="F21"/>
    </sheetView>
  </sheetViews>
  <sheetFormatPr defaultColWidth="9.33203125" defaultRowHeight="12"/>
  <cols>
    <col min="1" max="2" width="1.1640625" style="3" customWidth="1"/>
    <col min="3" max="3" width="8.6640625" style="3" customWidth="1"/>
    <col min="4" max="4" width="60.33203125" style="3" customWidth="1"/>
    <col min="5" max="5" width="16.1640625" style="3" customWidth="1"/>
    <col min="6" max="6" width="3.33203125" style="3" customWidth="1"/>
    <col min="7" max="7" width="7.1640625" style="3" customWidth="1"/>
    <col min="8" max="8" width="5" style="3" customWidth="1"/>
    <col min="9" max="9" width="4" style="3" bestFit="1" customWidth="1"/>
    <col min="10" max="10" width="16.6640625" style="3" customWidth="1"/>
    <col min="11" max="11" width="42.1640625" style="3" customWidth="1"/>
    <col min="12" max="12" width="12.6640625" style="3" customWidth="1"/>
    <col min="13" max="16384" width="9.33203125" style="3"/>
  </cols>
  <sheetData>
    <row r="1" spans="1:12">
      <c r="K1" s="11"/>
    </row>
    <row r="2" spans="1:12" ht="15.75" customHeight="1">
      <c r="C2" s="32" t="s">
        <v>40</v>
      </c>
      <c r="D2" s="27"/>
      <c r="K2" s="11"/>
    </row>
    <row r="3" spans="1:12" ht="15.75" customHeight="1">
      <c r="A3" s="1"/>
      <c r="B3" s="2"/>
      <c r="C3" s="2"/>
      <c r="D3" s="2"/>
      <c r="E3" s="2"/>
      <c r="F3" s="2"/>
      <c r="G3" s="2"/>
      <c r="H3" s="2"/>
      <c r="I3" s="2"/>
      <c r="J3" s="2"/>
      <c r="K3" s="23"/>
      <c r="L3" s="23"/>
    </row>
    <row r="4" spans="1:12" ht="15" customHeight="1">
      <c r="A4" s="36" t="s">
        <v>25</v>
      </c>
      <c r="B4" s="37"/>
      <c r="C4" s="37"/>
      <c r="D4" s="38"/>
      <c r="E4" s="39" t="s">
        <v>27</v>
      </c>
      <c r="F4" s="40"/>
      <c r="G4" s="36" t="s">
        <v>0</v>
      </c>
      <c r="H4" s="38"/>
      <c r="I4" s="39"/>
      <c r="J4" s="39" t="s">
        <v>26</v>
      </c>
      <c r="K4" s="39" t="s">
        <v>1</v>
      </c>
      <c r="L4" s="6"/>
    </row>
    <row r="5" spans="1:12">
      <c r="A5" s="41"/>
      <c r="B5" s="42"/>
      <c r="C5" s="42"/>
      <c r="D5" s="43"/>
      <c r="E5" s="44"/>
      <c r="F5" s="45"/>
      <c r="G5" s="41"/>
      <c r="H5" s="43"/>
      <c r="I5" s="44"/>
      <c r="J5" s="44"/>
      <c r="K5" s="44"/>
      <c r="L5" s="6"/>
    </row>
    <row r="6" spans="1:12" ht="16.5" customHeight="1">
      <c r="A6" s="12"/>
      <c r="B6" s="8"/>
      <c r="C6" s="29">
        <v>46269</v>
      </c>
      <c r="D6" s="7" t="s">
        <v>29</v>
      </c>
      <c r="E6" s="28">
        <v>0</v>
      </c>
      <c r="F6" s="4" t="s">
        <v>2</v>
      </c>
      <c r="G6" s="16">
        <v>2</v>
      </c>
      <c r="H6" s="35" t="s">
        <v>44</v>
      </c>
      <c r="I6" s="16" t="s">
        <v>3</v>
      </c>
      <c r="J6" s="17">
        <f t="shared" ref="J6:J27" si="0">E6*G6</f>
        <v>0</v>
      </c>
      <c r="K6" s="14"/>
      <c r="L6" s="6"/>
    </row>
    <row r="7" spans="1:12" ht="16.5" customHeight="1">
      <c r="A7" s="12"/>
      <c r="B7" s="8"/>
      <c r="C7" s="29">
        <v>46273</v>
      </c>
      <c r="D7" s="7" t="s">
        <v>30</v>
      </c>
      <c r="E7" s="28">
        <v>0</v>
      </c>
      <c r="F7" s="4" t="s">
        <v>2</v>
      </c>
      <c r="G7" s="16">
        <v>2</v>
      </c>
      <c r="H7" s="35" t="s">
        <v>44</v>
      </c>
      <c r="I7" s="16" t="s">
        <v>3</v>
      </c>
      <c r="J7" s="17">
        <f t="shared" si="0"/>
        <v>0</v>
      </c>
      <c r="K7" s="14"/>
      <c r="L7" s="6"/>
    </row>
    <row r="8" spans="1:12" ht="16.5" customHeight="1">
      <c r="A8" s="12"/>
      <c r="B8" s="8"/>
      <c r="C8" s="29">
        <v>46273</v>
      </c>
      <c r="D8" s="7" t="s">
        <v>28</v>
      </c>
      <c r="E8" s="28">
        <v>0</v>
      </c>
      <c r="F8" s="4" t="s">
        <v>2</v>
      </c>
      <c r="G8" s="16">
        <v>2</v>
      </c>
      <c r="H8" s="35" t="s">
        <v>44</v>
      </c>
      <c r="I8" s="16" t="s">
        <v>3</v>
      </c>
      <c r="J8" s="17">
        <f t="shared" si="0"/>
        <v>0</v>
      </c>
      <c r="K8" s="14"/>
      <c r="L8" s="6"/>
    </row>
    <row r="9" spans="1:12" ht="16.5" customHeight="1">
      <c r="A9" s="12"/>
      <c r="B9" s="8"/>
      <c r="C9" s="29">
        <v>46274</v>
      </c>
      <c r="D9" s="7" t="s">
        <v>33</v>
      </c>
      <c r="E9" s="28">
        <v>0</v>
      </c>
      <c r="F9" s="4" t="s">
        <v>2</v>
      </c>
      <c r="G9" s="16">
        <v>2</v>
      </c>
      <c r="H9" s="35" t="s">
        <v>44</v>
      </c>
      <c r="I9" s="16" t="s">
        <v>3</v>
      </c>
      <c r="J9" s="17">
        <f t="shared" si="0"/>
        <v>0</v>
      </c>
      <c r="K9" s="14"/>
      <c r="L9" s="6"/>
    </row>
    <row r="10" spans="1:12" ht="16.5" customHeight="1">
      <c r="A10" s="12"/>
      <c r="B10" s="8"/>
      <c r="C10" s="29">
        <v>46276</v>
      </c>
      <c r="D10" s="7" t="s">
        <v>34</v>
      </c>
      <c r="E10" s="28">
        <v>0</v>
      </c>
      <c r="F10" s="4" t="s">
        <v>2</v>
      </c>
      <c r="G10" s="16">
        <v>2</v>
      </c>
      <c r="H10" s="35" t="s">
        <v>44</v>
      </c>
      <c r="I10" s="16" t="s">
        <v>3</v>
      </c>
      <c r="J10" s="17">
        <f t="shared" si="0"/>
        <v>0</v>
      </c>
      <c r="K10" s="14"/>
      <c r="L10" s="6"/>
    </row>
    <row r="11" spans="1:12" ht="16.5" customHeight="1">
      <c r="A11" s="12"/>
      <c r="B11" s="8"/>
      <c r="C11" s="29">
        <v>46273</v>
      </c>
      <c r="D11" s="7" t="s">
        <v>32</v>
      </c>
      <c r="E11" s="28">
        <v>0</v>
      </c>
      <c r="F11" s="4" t="s">
        <v>2</v>
      </c>
      <c r="G11" s="16">
        <v>58</v>
      </c>
      <c r="H11" s="35" t="s">
        <v>46</v>
      </c>
      <c r="I11" s="16" t="s">
        <v>3</v>
      </c>
      <c r="J11" s="17">
        <f t="shared" si="0"/>
        <v>0</v>
      </c>
      <c r="K11" s="15" t="s">
        <v>5</v>
      </c>
      <c r="L11" s="6"/>
    </row>
    <row r="12" spans="1:12" ht="16.5" customHeight="1">
      <c r="A12" s="12"/>
      <c r="B12" s="8"/>
      <c r="C12" s="29">
        <v>46273</v>
      </c>
      <c r="D12" s="7" t="s">
        <v>12</v>
      </c>
      <c r="E12" s="28">
        <v>0</v>
      </c>
      <c r="F12" s="4" t="s">
        <v>2</v>
      </c>
      <c r="G12" s="16">
        <v>4</v>
      </c>
      <c r="H12" s="35" t="s">
        <v>46</v>
      </c>
      <c r="I12" s="16" t="s">
        <v>3</v>
      </c>
      <c r="J12" s="17">
        <f t="shared" si="0"/>
        <v>0</v>
      </c>
      <c r="K12" s="15" t="s">
        <v>5</v>
      </c>
      <c r="L12" s="6"/>
    </row>
    <row r="13" spans="1:12" ht="16.5" customHeight="1">
      <c r="A13" s="12"/>
      <c r="B13" s="8"/>
      <c r="C13" s="29">
        <v>46274</v>
      </c>
      <c r="D13" s="7" t="s">
        <v>18</v>
      </c>
      <c r="E13" s="28">
        <v>0</v>
      </c>
      <c r="F13" s="4" t="s">
        <v>2</v>
      </c>
      <c r="G13" s="16">
        <f>58*2</f>
        <v>116</v>
      </c>
      <c r="H13" s="35" t="s">
        <v>46</v>
      </c>
      <c r="I13" s="16" t="s">
        <v>3</v>
      </c>
      <c r="J13" s="17">
        <f t="shared" si="0"/>
        <v>0</v>
      </c>
      <c r="K13" s="15" t="s">
        <v>38</v>
      </c>
      <c r="L13" s="6"/>
    </row>
    <row r="14" spans="1:12" ht="16.5" customHeight="1">
      <c r="A14" s="12"/>
      <c r="B14" s="8"/>
      <c r="C14" s="29">
        <v>46274</v>
      </c>
      <c r="D14" s="7" t="s">
        <v>19</v>
      </c>
      <c r="E14" s="28">
        <v>0</v>
      </c>
      <c r="F14" s="4" t="s">
        <v>2</v>
      </c>
      <c r="G14" s="16">
        <f>3*2</f>
        <v>6</v>
      </c>
      <c r="H14" s="35" t="s">
        <v>46</v>
      </c>
      <c r="I14" s="16" t="s">
        <v>3</v>
      </c>
      <c r="J14" s="17">
        <f t="shared" si="0"/>
        <v>0</v>
      </c>
      <c r="K14" s="15" t="s">
        <v>39</v>
      </c>
      <c r="L14" s="6"/>
    </row>
    <row r="15" spans="1:12" ht="16.5" customHeight="1">
      <c r="A15" s="12"/>
      <c r="B15" s="8"/>
      <c r="C15" s="29">
        <v>46273</v>
      </c>
      <c r="D15" s="7" t="s">
        <v>13</v>
      </c>
      <c r="E15" s="28">
        <v>0</v>
      </c>
      <c r="F15" s="4" t="s">
        <v>2</v>
      </c>
      <c r="G15" s="16">
        <v>1</v>
      </c>
      <c r="H15" s="35" t="s">
        <v>45</v>
      </c>
      <c r="I15" s="16" t="s">
        <v>3</v>
      </c>
      <c r="J15" s="17">
        <f t="shared" si="0"/>
        <v>0</v>
      </c>
      <c r="K15" s="15" t="s">
        <v>14</v>
      </c>
      <c r="L15" s="6"/>
    </row>
    <row r="16" spans="1:12" ht="16.5" customHeight="1">
      <c r="A16" s="12"/>
      <c r="B16" s="8"/>
      <c r="C16" s="29">
        <v>46273</v>
      </c>
      <c r="D16" s="7" t="s">
        <v>6</v>
      </c>
      <c r="E16" s="28">
        <v>0</v>
      </c>
      <c r="F16" s="4" t="s">
        <v>2</v>
      </c>
      <c r="G16" s="16">
        <v>1</v>
      </c>
      <c r="H16" s="35" t="s">
        <v>45</v>
      </c>
      <c r="I16" s="16" t="s">
        <v>3</v>
      </c>
      <c r="J16" s="17">
        <f t="shared" si="0"/>
        <v>0</v>
      </c>
      <c r="K16" s="15" t="s">
        <v>15</v>
      </c>
      <c r="L16" s="6"/>
    </row>
    <row r="17" spans="1:12" ht="16.5" customHeight="1">
      <c r="A17" s="12"/>
      <c r="B17" s="8"/>
      <c r="C17" s="29">
        <v>46274</v>
      </c>
      <c r="D17" s="7" t="s">
        <v>13</v>
      </c>
      <c r="E17" s="28">
        <v>0</v>
      </c>
      <c r="F17" s="4" t="s">
        <v>2</v>
      </c>
      <c r="G17" s="16">
        <v>1</v>
      </c>
      <c r="H17" s="35" t="s">
        <v>45</v>
      </c>
      <c r="I17" s="16" t="s">
        <v>3</v>
      </c>
      <c r="J17" s="17">
        <f t="shared" si="0"/>
        <v>0</v>
      </c>
      <c r="K17" s="15" t="s">
        <v>20</v>
      </c>
      <c r="L17" s="6"/>
    </row>
    <row r="18" spans="1:12" ht="16.5" customHeight="1">
      <c r="A18" s="12"/>
      <c r="B18" s="8"/>
      <c r="C18" s="29">
        <v>46274</v>
      </c>
      <c r="D18" s="7" t="s">
        <v>6</v>
      </c>
      <c r="E18" s="28">
        <v>0</v>
      </c>
      <c r="F18" s="4" t="s">
        <v>2</v>
      </c>
      <c r="G18" s="16">
        <v>1</v>
      </c>
      <c r="H18" s="35" t="s">
        <v>45</v>
      </c>
      <c r="I18" s="16" t="s">
        <v>3</v>
      </c>
      <c r="J18" s="17">
        <f t="shared" si="0"/>
        <v>0</v>
      </c>
      <c r="K18" s="15" t="s">
        <v>21</v>
      </c>
      <c r="L18" s="6"/>
    </row>
    <row r="19" spans="1:12" ht="16.5" customHeight="1">
      <c r="A19" s="13"/>
      <c r="B19" s="8"/>
      <c r="C19" s="29">
        <v>46276</v>
      </c>
      <c r="D19" s="7" t="s">
        <v>6</v>
      </c>
      <c r="E19" s="28">
        <v>0</v>
      </c>
      <c r="F19" s="4" t="s">
        <v>2</v>
      </c>
      <c r="G19" s="16">
        <v>2</v>
      </c>
      <c r="H19" s="35" t="s">
        <v>45</v>
      </c>
      <c r="I19" s="16" t="s">
        <v>3</v>
      </c>
      <c r="J19" s="17">
        <f t="shared" si="0"/>
        <v>0</v>
      </c>
      <c r="K19" s="15" t="s">
        <v>23</v>
      </c>
      <c r="L19" s="6"/>
    </row>
    <row r="20" spans="1:12" ht="16.5" customHeight="1">
      <c r="A20" s="12"/>
      <c r="B20" s="8"/>
      <c r="C20" s="29">
        <v>46269</v>
      </c>
      <c r="D20" s="7" t="s">
        <v>4</v>
      </c>
      <c r="E20" s="30">
        <v>981</v>
      </c>
      <c r="F20" s="4" t="s">
        <v>2</v>
      </c>
      <c r="G20" s="16">
        <v>61</v>
      </c>
      <c r="H20" s="35" t="s">
        <v>45</v>
      </c>
      <c r="I20" s="16" t="s">
        <v>3</v>
      </c>
      <c r="J20" s="31">
        <f t="shared" si="0"/>
        <v>59841</v>
      </c>
      <c r="K20" s="15" t="s">
        <v>31</v>
      </c>
      <c r="L20" s="6"/>
    </row>
    <row r="21" spans="1:12" ht="16.5" customHeight="1">
      <c r="A21" s="12"/>
      <c r="B21" s="8"/>
      <c r="C21" s="29">
        <v>46273</v>
      </c>
      <c r="D21" s="7" t="s">
        <v>7</v>
      </c>
      <c r="E21" s="30">
        <v>9773</v>
      </c>
      <c r="F21" s="4" t="s">
        <v>2</v>
      </c>
      <c r="G21" s="16">
        <v>62</v>
      </c>
      <c r="H21" s="35" t="s">
        <v>45</v>
      </c>
      <c r="I21" s="16" t="s">
        <v>3</v>
      </c>
      <c r="J21" s="31">
        <f t="shared" si="0"/>
        <v>605926</v>
      </c>
      <c r="K21" s="15" t="s">
        <v>31</v>
      </c>
      <c r="L21" s="6"/>
    </row>
    <row r="22" spans="1:12" ht="16.5" customHeight="1">
      <c r="A22" s="12"/>
      <c r="B22" s="8"/>
      <c r="C22" s="29">
        <v>46273</v>
      </c>
      <c r="D22" s="7" t="s">
        <v>8</v>
      </c>
      <c r="E22" s="30">
        <v>1800</v>
      </c>
      <c r="F22" s="4" t="s">
        <v>2</v>
      </c>
      <c r="G22" s="16">
        <v>63</v>
      </c>
      <c r="H22" s="35" t="s">
        <v>45</v>
      </c>
      <c r="I22" s="16" t="s">
        <v>3</v>
      </c>
      <c r="J22" s="31">
        <f t="shared" si="0"/>
        <v>113400</v>
      </c>
      <c r="K22" s="24" t="s">
        <v>31</v>
      </c>
      <c r="L22" s="6"/>
    </row>
    <row r="23" spans="1:12" ht="16.5" customHeight="1">
      <c r="A23" s="12"/>
      <c r="B23" s="8"/>
      <c r="C23" s="29">
        <v>46273</v>
      </c>
      <c r="D23" s="7" t="s">
        <v>9</v>
      </c>
      <c r="E23" s="30">
        <v>160</v>
      </c>
      <c r="F23" s="4" t="s">
        <v>2</v>
      </c>
      <c r="G23" s="16">
        <v>63</v>
      </c>
      <c r="H23" s="35" t="s">
        <v>45</v>
      </c>
      <c r="I23" s="16" t="s">
        <v>3</v>
      </c>
      <c r="J23" s="31">
        <f t="shared" si="0"/>
        <v>10080</v>
      </c>
      <c r="K23" s="24" t="s">
        <v>31</v>
      </c>
      <c r="L23" s="6"/>
    </row>
    <row r="24" spans="1:12" ht="16.5" customHeight="1">
      <c r="A24" s="12"/>
      <c r="B24" s="8"/>
      <c r="C24" s="29">
        <v>46273</v>
      </c>
      <c r="D24" s="7" t="s">
        <v>10</v>
      </c>
      <c r="E24" s="30">
        <v>320</v>
      </c>
      <c r="F24" s="4" t="s">
        <v>2</v>
      </c>
      <c r="G24" s="16">
        <v>63</v>
      </c>
      <c r="H24" s="35" t="s">
        <v>45</v>
      </c>
      <c r="I24" s="16" t="s">
        <v>3</v>
      </c>
      <c r="J24" s="31">
        <f t="shared" si="0"/>
        <v>20160</v>
      </c>
      <c r="K24" s="15" t="s">
        <v>31</v>
      </c>
      <c r="L24" s="6"/>
    </row>
    <row r="25" spans="1:12" ht="16.5" customHeight="1">
      <c r="A25" s="12"/>
      <c r="B25" s="8"/>
      <c r="C25" s="29">
        <v>46273</v>
      </c>
      <c r="D25" s="7" t="s">
        <v>11</v>
      </c>
      <c r="E25" s="30">
        <v>100</v>
      </c>
      <c r="F25" s="4" t="s">
        <v>2</v>
      </c>
      <c r="G25" s="16">
        <v>63</v>
      </c>
      <c r="H25" s="35" t="s">
        <v>45</v>
      </c>
      <c r="I25" s="16" t="s">
        <v>3</v>
      </c>
      <c r="J25" s="31">
        <f t="shared" si="0"/>
        <v>6300</v>
      </c>
      <c r="K25" s="15" t="s">
        <v>31</v>
      </c>
      <c r="L25" s="6"/>
    </row>
    <row r="26" spans="1:12" ht="16.5" customHeight="1">
      <c r="A26" s="12"/>
      <c r="B26" s="8"/>
      <c r="C26" s="29">
        <v>46274</v>
      </c>
      <c r="D26" s="7" t="s">
        <v>16</v>
      </c>
      <c r="E26" s="30">
        <v>300</v>
      </c>
      <c r="F26" s="4" t="s">
        <v>2</v>
      </c>
      <c r="G26" s="16">
        <v>63</v>
      </c>
      <c r="H26" s="35" t="s">
        <v>45</v>
      </c>
      <c r="I26" s="16" t="s">
        <v>3</v>
      </c>
      <c r="J26" s="31">
        <f t="shared" si="0"/>
        <v>18900</v>
      </c>
      <c r="K26" s="25" t="s">
        <v>35</v>
      </c>
      <c r="L26" s="6"/>
    </row>
    <row r="27" spans="1:12" ht="16.5" customHeight="1">
      <c r="A27" s="12"/>
      <c r="B27" s="8"/>
      <c r="C27" s="29">
        <v>46274</v>
      </c>
      <c r="D27" s="7" t="s">
        <v>17</v>
      </c>
      <c r="E27" s="30">
        <v>10673</v>
      </c>
      <c r="F27" s="4" t="s">
        <v>2</v>
      </c>
      <c r="G27" s="16">
        <v>62</v>
      </c>
      <c r="H27" s="35" t="s">
        <v>45</v>
      </c>
      <c r="I27" s="16" t="s">
        <v>3</v>
      </c>
      <c r="J27" s="31">
        <f t="shared" si="0"/>
        <v>661726</v>
      </c>
      <c r="K27" s="25" t="s">
        <v>35</v>
      </c>
      <c r="L27" s="6"/>
    </row>
    <row r="28" spans="1:12" ht="16.5" customHeight="1">
      <c r="A28" s="12"/>
      <c r="B28" s="8"/>
      <c r="C28" s="29">
        <v>46276</v>
      </c>
      <c r="D28" s="7" t="s">
        <v>22</v>
      </c>
      <c r="E28" s="30">
        <v>500</v>
      </c>
      <c r="F28" s="4" t="s">
        <v>2</v>
      </c>
      <c r="G28" s="16">
        <v>63</v>
      </c>
      <c r="H28" s="35" t="s">
        <v>45</v>
      </c>
      <c r="I28" s="16" t="s">
        <v>3</v>
      </c>
      <c r="J28" s="31">
        <f t="shared" ref="J28" si="1">E28*G28</f>
        <v>31500</v>
      </c>
      <c r="K28" s="25" t="s">
        <v>35</v>
      </c>
      <c r="L28" s="6"/>
    </row>
    <row r="29" spans="1:12" ht="16.5" customHeight="1">
      <c r="A29" s="33" t="s">
        <v>36</v>
      </c>
      <c r="B29" s="34"/>
      <c r="C29" s="34"/>
      <c r="D29" s="34"/>
      <c r="E29" s="34"/>
      <c r="F29" s="34"/>
      <c r="G29" s="34"/>
      <c r="H29" s="26"/>
      <c r="I29" s="10"/>
      <c r="J29" s="20">
        <f>SUM(J6:J28)</f>
        <v>1527833</v>
      </c>
      <c r="K29" s="19"/>
      <c r="L29" s="6"/>
    </row>
    <row r="30" spans="1:12" ht="16.5" customHeight="1">
      <c r="A30" s="5"/>
      <c r="B30" s="8"/>
      <c r="C30" s="9"/>
      <c r="D30" s="7" t="s">
        <v>24</v>
      </c>
      <c r="E30" s="22">
        <f>J29</f>
        <v>1527833</v>
      </c>
      <c r="F30" s="4" t="s">
        <v>2</v>
      </c>
      <c r="G30" s="46">
        <v>0</v>
      </c>
      <c r="H30" s="47"/>
      <c r="I30" s="16" t="s">
        <v>3</v>
      </c>
      <c r="J30" s="18">
        <f>ROUNDDOWN(J29*G30,0)</f>
        <v>0</v>
      </c>
      <c r="K30" s="7"/>
    </row>
    <row r="31" spans="1:12" ht="16.5" customHeight="1">
      <c r="A31" s="33" t="s">
        <v>37</v>
      </c>
      <c r="B31" s="34"/>
      <c r="C31" s="34"/>
      <c r="D31" s="34"/>
      <c r="E31" s="34"/>
      <c r="F31" s="34"/>
      <c r="G31" s="34"/>
      <c r="H31" s="26"/>
      <c r="I31" s="10"/>
      <c r="J31" s="21">
        <f>J29+J30</f>
        <v>1527833</v>
      </c>
      <c r="K31" s="19"/>
    </row>
    <row r="32" spans="1:12">
      <c r="D32" s="3" t="s">
        <v>42</v>
      </c>
    </row>
    <row r="33" spans="4:4">
      <c r="D33" s="3" t="s">
        <v>41</v>
      </c>
    </row>
    <row r="34" spans="4:4">
      <c r="D34" s="3" t="s">
        <v>43</v>
      </c>
    </row>
  </sheetData>
  <mergeCells count="10">
    <mergeCell ref="K4:K5"/>
    <mergeCell ref="A31:G31"/>
    <mergeCell ref="A29:G29"/>
    <mergeCell ref="I4:I5"/>
    <mergeCell ref="J4:J5"/>
    <mergeCell ref="A4:D5"/>
    <mergeCell ref="E4:E5"/>
    <mergeCell ref="F4:F5"/>
    <mergeCell ref="G4:H5"/>
    <mergeCell ref="G30:H30"/>
  </mergeCells>
  <phoneticPr fontId="1"/>
  <pageMargins left="0.7" right="0.7" top="0.75" bottom="0.75" header="0.3" footer="0.3"/>
  <pageSetup paperSize="9" scale="8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365F4A287F1CE4DB043853F683F01E0" ma:contentTypeVersion="18" ma:contentTypeDescription="新しいドキュメントを作成します。" ma:contentTypeScope="" ma:versionID="ec789cd6382a5e86374ee3b6ec0fb770">
  <xsd:schema xmlns:xsd="http://www.w3.org/2001/XMLSchema" xmlns:xs="http://www.w3.org/2001/XMLSchema" xmlns:p="http://schemas.microsoft.com/office/2006/metadata/properties" xmlns:ns2="dd831380-f772-4d0a-86be-ca519d40c5a8" xmlns:ns3="2a070983-2be5-440b-9d44-73f2eb41bda2" targetNamespace="http://schemas.microsoft.com/office/2006/metadata/properties" ma:root="true" ma:fieldsID="3c00c9c7e7427222db381db544cb5d58" ns2:_="" ns3:_="">
    <xsd:import namespace="dd831380-f772-4d0a-86be-ca519d40c5a8"/>
    <xsd:import namespace="2a070983-2be5-440b-9d44-73f2eb41bda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23ce7089-66bd-4eb7-b872-ce229ea3c39e}"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070983-2be5-440b-9d44-73f2eb41bda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2a070983-2be5-440b-9d44-73f2eb41bda2">
      <Terms xmlns="http://schemas.microsoft.com/office/infopath/2007/PartnerControls"/>
    </lcf76f155ced4ddcb4097134ff3c332f>
    <SharedWithUsers xmlns="dd831380-f772-4d0a-86be-ca519d40c5a8">
      <UserInfo>
        <DisplayName/>
        <AccountId xsi:nil="true"/>
        <AccountType/>
      </UserInfo>
    </SharedWithUsers>
  </documentManagement>
</p:properties>
</file>

<file path=customXml/itemProps1.xml><?xml version="1.0" encoding="utf-8"?>
<ds:datastoreItem xmlns:ds="http://schemas.openxmlformats.org/officeDocument/2006/customXml" ds:itemID="{D0175032-3B5E-4B37-AB54-08ACCF748927}">
  <ds:schemaRefs>
    <ds:schemaRef ds:uri="http://schemas.microsoft.com/sharepoint/v3/contenttype/forms"/>
  </ds:schemaRefs>
</ds:datastoreItem>
</file>

<file path=customXml/itemProps2.xml><?xml version="1.0" encoding="utf-8"?>
<ds:datastoreItem xmlns:ds="http://schemas.openxmlformats.org/officeDocument/2006/customXml" ds:itemID="{B916ADC6-3D5A-4874-96FB-2F631741E1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2a070983-2be5-440b-9d44-73f2eb41b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FD775A-DDE0-455E-8D07-552175C9DD8C}">
  <ds:schemaRefs>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7cd1c7d1-83d3-4998-8f93-0268d20cf906"/>
    <ds:schemaRef ds:uri="dd831380-f772-4d0a-86be-ca519d40c5a8"/>
    <ds:schemaRef ds:uri="http://www.w3.org/XML/1998/namespace"/>
    <ds:schemaRef ds:uri="http://schemas.microsoft.com/sharepoint/v3"/>
    <ds:schemaRef ds:uri="http://schemas.microsoft.com/office/2006/metadata/properties"/>
    <ds:schemaRef ds:uri="http://purl.org/dc/elements/1.1/"/>
    <ds:schemaRef ds:uri="2a070983-2be5-440b-9d44-73f2eb41bd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Table 1</vt:lpstr>
      <vt:lpstr>'Table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Ðú ÑM–3ø_0620.xlsx</dc:title>
  <dc:subject/>
  <dc:creator>ø¬ ƒ</dc:creator>
  <cp:keywords/>
  <dc:description/>
  <cp:lastModifiedBy>南　成恵</cp:lastModifiedBy>
  <cp:revision/>
  <cp:lastPrinted>2026-04-17T10:41:40Z</cp:lastPrinted>
  <dcterms:created xsi:type="dcterms:W3CDTF">2025-06-27T07:59:06Z</dcterms:created>
  <dcterms:modified xsi:type="dcterms:W3CDTF">2026-04-23T00:47:01Z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2025-06-20T00:00:00Z</vt:filetime>
  </property>
  <property fmtid="{D5CDD505-2E9C-101B-9397-08002B2CF9AE}" pid="3" name="LastSaved">
    <vt:filetime>2025-06-27T00:00:00Z</vt:filetime>
  </property>
  <property fmtid="{D5CDD505-2E9C-101B-9397-08002B2CF9AE}" pid="4" name="Producer">
    <vt:lpwstr>Microsoft: Print To PDF</vt:lpwstr>
  </property>
  <property fmtid="{D5CDD505-2E9C-101B-9397-08002B2CF9AE}" pid="5" name="ContentTypeId">
    <vt:lpwstr>0x010100F365F4A287F1CE4DB043853F683F01E0</vt:lpwstr>
  </property>
  <property fmtid="{D5CDD505-2E9C-101B-9397-08002B2CF9AE}" pid="6" name="MediaServiceImageTags">
    <vt:lpwstr/>
  </property>
  <property fmtid="{D5CDD505-2E9C-101B-9397-08002B2CF9AE}" pid="7" name="_dlc_policyId">
    <vt:lpwstr>/sites/share/Document/02002KC関西国際センター</vt:lpwstr>
  </property>
  <property fmtid="{D5CDD505-2E9C-101B-9397-08002B2CF9AE}" pid="8"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9" name="Order">
    <vt:r8>289506400</vt:r8>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